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<sst xmlns="http://schemas.openxmlformats.org/spreadsheetml/2006/main" count="61" uniqueCount="60">
  <si>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</si>
  <si>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</si>
  <si>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</si>
  <si>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</si>
  <si>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</si>
  <si>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</si>
  <si>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</si>
  <si>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</si>
  <si>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</si>
  <si>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</si>
  <si>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</si>
  <si>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</si>
  <si>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</si>
  <si>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</si>
  <si>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</si>
  <si>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</si>
  <si>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</si>
  <si>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</si>
  <si>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</si>
  <si>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</si>
  <si>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</si>
  <si>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</si>
  <si>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</si>
  <si>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</si>
  <si>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</si>
  <si>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</si>
  <si>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</si>
  <si>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</si>
  <si>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</si>
  <si>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</si>
  <si>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</si>
  <si>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</si>
  <si>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</si>
  <si>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</si>
  <si>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</si>
  <si>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</si>
  <si>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</si>
  <si>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</si>
  <si>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</si>
  <si>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</si>
  <si>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</si>
  <si>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</si>
  <si>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</si>
  <si>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</si>
  <si>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</si>
  <si>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</si>
  <si>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</si>
  <si>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</si>
  <si>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</si>
  <si>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</si>
  <si>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</si>
  <si>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</si>
  <si>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</si>
  <si>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</si>
  <si>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GS1</t>
  </si>
  <si>
    <t>VM00605E.523.20</t>
  </si>
  <si>
    <t>4.0 - 4.8 m</t>
  </si>
  <si>
    <t>CR/MR</t>
  </si>
  <si>
    <t>S-9985</t>
  </si>
  <si>
    <t>GP-T-13-01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</si>
</sst>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75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48.550971701329686</c:v>
                </c:pt>
                <c:pt idx="1">
                  <c:v>78.008864643709501</c:v>
                </c:pt>
                <c:pt idx="2">
                  <c:v>94.408455506307519</c:v>
                </c:pt>
                <c:pt idx="3">
                  <c:v>99.727241732014988</c:v>
                </c:pt>
                <c:pt idx="4">
                  <c:v>99.965905216501866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58337152"/>
        <c:axId val="104108416"/>
      </c:scatterChart>
      <c:valAx>
        <c:axId val="58337152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04108416"/>
        <c:crosses val="autoZero"/>
        <c:crossBetween val="midCat"/>
        <c:majorUnit val="10"/>
      </c:valAx>
      <c:valAx>
        <c:axId val="1041084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58337152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16" sqref="J16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55</v>
      </c>
      <c r="I2" s="29"/>
      <c r="J2" s="29"/>
      <c r="K2" s="29"/>
      <c r="L2" s="29"/>
      <c r="M2" s="30"/>
      <c r="P2">
        <v>7.4999999999999997E-2</v>
      </c>
      <c r="Q2">
        <f>M24</f>
        <v>48.550971701329686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54</v>
      </c>
      <c r="I3" s="68"/>
      <c r="J3" s="69"/>
      <c r="K3" s="7" t="s">
        <v>6</v>
      </c>
      <c r="L3" s="29" t="s">
        <v>58</v>
      </c>
      <c r="M3" s="30"/>
      <c r="P3">
        <v>0.14899999999999999</v>
      </c>
      <c r="Q3">
        <f>M23</f>
        <v>78.008864643709501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59</v>
      </c>
      <c r="I4" s="64"/>
      <c r="J4" s="65"/>
      <c r="K4" s="7" t="s">
        <v>4</v>
      </c>
      <c r="L4" s="66" t="s">
        <v>56</v>
      </c>
      <c r="M4" s="67"/>
      <c r="P4">
        <v>0.25</v>
      </c>
      <c r="Q4">
        <f>M22</f>
        <v>94.408455506307519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57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99.727241732014988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99.965905216501866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293.3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293.3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293.3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293.3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307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293.3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293.3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293.3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293.3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293.3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293.3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171.4</v>
      </c>
      <c r="F20" s="15" t="s">
        <v>31</v>
      </c>
      <c r="G20" s="9">
        <v>840</v>
      </c>
      <c r="H20" s="89" t="s">
        <v>37</v>
      </c>
      <c r="I20" s="89"/>
      <c r="J20" s="26">
        <v>0.1</v>
      </c>
      <c r="K20" s="2">
        <f t="shared" ref="K20:K25" si="2">K19-J20</f>
        <v>293.2</v>
      </c>
      <c r="L20" s="18"/>
      <c r="M20" s="27">
        <f t="shared" si="1"/>
        <v>99.965905216501866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157.70000000000002</v>
      </c>
      <c r="F21" s="15" t="s">
        <v>32</v>
      </c>
      <c r="G21" s="9">
        <v>420</v>
      </c>
      <c r="H21" s="89" t="s">
        <v>38</v>
      </c>
      <c r="I21" s="89"/>
      <c r="J21" s="26">
        <v>0.7</v>
      </c>
      <c r="K21" s="2">
        <f t="shared" si="2"/>
        <v>292.5</v>
      </c>
      <c r="L21" s="18"/>
      <c r="M21" s="27">
        <f t="shared" si="1"/>
        <v>99.727241732014988</v>
      </c>
      <c r="P21" s="20" t="s">
        <v>46</v>
      </c>
      <c r="Q21">
        <f>SUM(J10:J25)</f>
        <v>157.5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15.6</v>
      </c>
      <c r="K22" s="2">
        <f t="shared" si="2"/>
        <v>276.89999999999998</v>
      </c>
      <c r="L22" s="18"/>
      <c r="M22" s="27">
        <f t="shared" si="1"/>
        <v>94.408455506307519</v>
      </c>
      <c r="P22" t="s">
        <v>47</v>
      </c>
      <c r="Q22">
        <f>(E16-E21)</f>
        <v>135.6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48.1</v>
      </c>
      <c r="K23" s="2">
        <f t="shared" si="2"/>
        <v>228.79999999999998</v>
      </c>
      <c r="L23" s="18"/>
      <c r="M23" s="27">
        <f t="shared" si="1"/>
        <v>78.008864643709501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86.4</v>
      </c>
      <c r="K24" s="2">
        <f t="shared" si="2"/>
        <v>142.39999999999998</v>
      </c>
      <c r="L24" s="18"/>
      <c r="M24" s="27">
        <f t="shared" si="1"/>
        <v>48.550971701329686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6.6</v>
      </c>
      <c r="K25" s="2">
        <f t="shared" si="2"/>
        <v>135.79999999999998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90D000-46F9-4D57-BC92-93706C5F792F}"/>
</file>

<file path=customXml/itemProps2.xml><?xml version="1.0" encoding="utf-8"?>
<ds:datastoreItem xmlns:ds="http://schemas.openxmlformats.org/officeDocument/2006/customXml" ds:itemID="{472D0763-3527-4C0E-8720-56334B012AE5}"/>
</file>

<file path=customXml/itemProps3.xml><?xml version="1.0" encoding="utf-8"?>
<ds:datastoreItem xmlns:ds="http://schemas.openxmlformats.org/officeDocument/2006/customXml" ds:itemID="{79E4C3E0-68F7-4E61-AF0D-5AF276891E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Shane Magnusson</cp:lastModifiedBy>
  <cp:lastPrinted>2013-11-11T17:30:46Z</cp:lastPrinted>
  <dcterms:created xsi:type="dcterms:W3CDTF">2004-04-14T16:23:11Z</dcterms:created>
  <dcterms:modified xsi:type="dcterms:W3CDTF">2013-11-20T23:40:12Z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